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zoobudapest.sharepoint.com/sites/informatika_shp/Shared Documents/Beszerzések/2026/Microsoft 365/"/>
    </mc:Choice>
  </mc:AlternateContent>
  <xr:revisionPtr revIDLastSave="104" documentId="8_{767E2605-A0A7-4E42-892E-4C905E473785}" xr6:coauthVersionLast="47" xr6:coauthVersionMax="47" xr10:uidLastSave="{B74A970A-4676-47DC-8D7F-E7760B0836D6}"/>
  <bookViews>
    <workbookView xWindow="-30816" yWindow="-924" windowWidth="30912" windowHeight="16752" xr2:uid="{00000000-000D-0000-FFFF-FFFF00000000}"/>
  </bookViews>
  <sheets>
    <sheet name="Összegzés - Felolvasólap" sheetId="2" r:id="rId1"/>
    <sheet name="I. Éves hűségvállalás" sheetId="3" r:id="rId2"/>
    <sheet name="II. Havidíjas licencek" sheetId="4" r:id="rId3"/>
    <sheet name="III. Szolgáltatás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3" l="1"/>
  <c r="J10" i="3"/>
  <c r="I12" i="4"/>
  <c r="I9" i="4"/>
  <c r="I3" i="4"/>
  <c r="I3" i="3"/>
  <c r="J3" i="3" s="1"/>
  <c r="I8" i="3"/>
  <c r="J8" i="3" s="1"/>
  <c r="I6" i="4"/>
  <c r="I6" i="3"/>
  <c r="J6" i="3" s="1"/>
  <c r="I9" i="3"/>
  <c r="J9" i="3" s="1"/>
  <c r="I11" i="4"/>
  <c r="I4" i="4"/>
  <c r="I5" i="4"/>
  <c r="I7" i="4"/>
  <c r="I8" i="4"/>
  <c r="I10" i="4"/>
  <c r="I2" i="4"/>
  <c r="I2" i="3"/>
  <c r="I4" i="3"/>
  <c r="J4" i="3" s="1"/>
  <c r="I5" i="3"/>
  <c r="J5" i="3" s="1"/>
  <c r="I7" i="3"/>
  <c r="J7" i="3" s="1"/>
  <c r="I2" i="6" l="1"/>
  <c r="I3" i="6" l="1"/>
  <c r="D10" i="2" s="1"/>
  <c r="E10" i="2" s="1"/>
  <c r="D9" i="2"/>
  <c r="E9" i="2" s="1"/>
  <c r="D8" i="2"/>
  <c r="E8" i="2" s="1"/>
</calcChain>
</file>

<file path=xl/sharedStrings.xml><?xml version="1.0" encoding="utf-8"?>
<sst xmlns="http://schemas.openxmlformats.org/spreadsheetml/2006/main" count="108" uniqueCount="65">
  <si>
    <t>Ajánlattevő neve:</t>
  </si>
  <si>
    <t>Ajánlattevő székhelye:</t>
  </si>
  <si>
    <t>ÖSSZEGZÉS</t>
  </si>
  <si>
    <t>Szolgáltatások</t>
  </si>
  <si>
    <t>Súlyozás</t>
  </si>
  <si>
    <t>Össz nettó ár</t>
  </si>
  <si>
    <t xml:space="preserve">Kelt: </t>
  </si>
  <si>
    <t>Cégszerű aláírás
Képviselő neve:</t>
  </si>
  <si>
    <t xml:space="preserve">Beosztása: </t>
  </si>
  <si>
    <t>I. Microsoft programcsomagok 1 éves hűségvállalással</t>
  </si>
  <si>
    <t>II. Microsoft programcsomagok hűségvállalás nélkül havidíjas előfizetéssel</t>
  </si>
  <si>
    <t xml:space="preserve"> </t>
  </si>
  <si>
    <t>Sorszám</t>
  </si>
  <si>
    <t>Mennyiség</t>
  </si>
  <si>
    <t>Kategória</t>
  </si>
  <si>
    <t>Megnevezés</t>
  </si>
  <si>
    <t>Technikai paraméterek</t>
  </si>
  <si>
    <t>Megjegyzés</t>
  </si>
  <si>
    <t>Megajánlott gyártó</t>
  </si>
  <si>
    <t>Megajánlott típus</t>
  </si>
  <si>
    <t>MS1</t>
  </si>
  <si>
    <t>Szoftver</t>
  </si>
  <si>
    <t>MS2</t>
  </si>
  <si>
    <t>MS3</t>
  </si>
  <si>
    <t>MS4</t>
  </si>
  <si>
    <t>MS5</t>
  </si>
  <si>
    <t>Microsoft 365 Vállalati standard (Business Standard) előfizetés</t>
  </si>
  <si>
    <t>Exchange Online Kioszk</t>
  </si>
  <si>
    <t>Exchange Online (1. csomag)</t>
  </si>
  <si>
    <t>Microsoft 365 Vállalati alapverzió (Business Basic) előfizetés</t>
  </si>
  <si>
    <t>Exchange Online archiválás (Business Standard előfizetéshez)</t>
  </si>
  <si>
    <t>Power BI Pro</t>
  </si>
  <si>
    <t>Nettó egységár (HUF) / óra</t>
  </si>
  <si>
    <t xml:space="preserve">Nettó összesített ár (HUF/hó) </t>
  </si>
  <si>
    <t>Support</t>
  </si>
  <si>
    <t>Támogatási szolgáltatás a Microsoft 365 előfizetésekhez</t>
  </si>
  <si>
    <r>
      <t>KERETMEGÁLLAPODÁS
Fajta és mennyiség szerint meghatározott dolog határidős adásvételére
I</t>
    </r>
    <r>
      <rPr>
        <b/>
        <sz val="12"/>
        <rFont val="Calibri"/>
        <family val="2"/>
        <charset val="238"/>
        <scheme val="minor"/>
      </rPr>
      <t>. rész</t>
    </r>
    <r>
      <rPr>
        <b/>
        <sz val="12"/>
        <color rgb="FF000000"/>
        <rFont val="Calibri"/>
        <family val="2"/>
        <charset val="238"/>
        <scheme val="minor"/>
      </rPr>
      <t xml:space="preserve">
,,Microsoft programcsomagok beszerzése"</t>
    </r>
  </si>
  <si>
    <t>III. Támogatási szolgáltatás a Microsoft 365 előfizetésekhez</t>
  </si>
  <si>
    <t>Nettó egységár (EUR) / hó</t>
  </si>
  <si>
    <t>Nettó összesített ár (EUR) / hó</t>
  </si>
  <si>
    <t>Nettó összesített ár (EUR) / év</t>
  </si>
  <si>
    <t>II. értékelési szempont - Felolvasólapon feltüntetendő ajánlati ár (Nettó EUR) Nettó ajánlati ár összesen:</t>
  </si>
  <si>
    <t>I. értékelési szempont - Felolvasólapon feltüntetendő ajánlati ár (Nettó EUR) Nettó ajánlati ár összesen:</t>
  </si>
  <si>
    <t>AJÁNLATKÉRŐ TÖLTI KI</t>
  </si>
  <si>
    <t>Az ajánlatteli határidő napján alkalmazott Ft / EUR árfolyam:</t>
  </si>
  <si>
    <t>Power BI Premium</t>
  </si>
  <si>
    <t>Telefonos valamint távoli támogatási szolgáltatás a Microsoft 365 előfizetésekkel,  Microsoft szerver termékek használatukkal, alkalmazásával, felmerülő problémáival kapcsolatosan, munkanaponkénti elérhetőséggel</t>
  </si>
  <si>
    <t>MSHavi1</t>
  </si>
  <si>
    <t>MSHavi2</t>
  </si>
  <si>
    <t>MSHavi3</t>
  </si>
  <si>
    <t>MSHavi4</t>
  </si>
  <si>
    <t>MSHavi5</t>
  </si>
  <si>
    <t>MSHavi6</t>
  </si>
  <si>
    <t>MSHavi7</t>
  </si>
  <si>
    <t>MS6</t>
  </si>
  <si>
    <t>MSHavi8</t>
  </si>
  <si>
    <t>Exchange Online (2. csomag)</t>
  </si>
  <si>
    <t>MS7</t>
  </si>
  <si>
    <t>MS8</t>
  </si>
  <si>
    <t>Microsoft 365 Vállalati prémium (Business Premium) előfizetés</t>
  </si>
  <si>
    <t>MSHavi9</t>
  </si>
  <si>
    <t>MSHavi10</t>
  </si>
  <si>
    <t>Office 365 E3 előfizetés</t>
  </si>
  <si>
    <t>III. értékelési szempont - Felolvasólapon feltüntetendő ajánlati ár (Nettó HUF) Nettó ajánlati ár összesen:</t>
  </si>
  <si>
    <t>évi 12 óra telefonos támogatás nyújtása az Ajánlattételi felhívásban rögzített feltételek szerint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</si>
</sst>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&quot;Ft&quot;"/>
    <numFmt numFmtId="165" formatCode="#,##0&quot; db&quot;"/>
    <numFmt numFmtId="166" formatCode="#,##0&quot; óra&quot;"/>
    <numFmt numFmtId="167" formatCode="#,##0.00\ &quot;Ft&quot;"/>
    <numFmt numFmtId="168" formatCode="#,##0.00\ [$€-1]"/>
    <numFmt numFmtId="169" formatCode="#,##0\ [$€-1]"/>
  </numFmts>
  <fonts count="1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4"/>
      <color theme="0"/>
      <name val="Calibri (Body)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88">
    <xf numFmtId="0" fontId="0" fillId="0" borderId="0" xfId="0"/>
    <xf numFmtId="0" fontId="3" fillId="2" borderId="0" xfId="1" applyFill="1"/>
    <xf numFmtId="0" fontId="3" fillId="3" borderId="0" xfId="1" applyFill="1" applyAlignment="1">
      <alignment wrapText="1"/>
    </xf>
    <xf numFmtId="0" fontId="4" fillId="4" borderId="1" xfId="1" applyFont="1" applyFill="1" applyBorder="1" applyAlignment="1">
      <alignment horizontal="center" vertical="center"/>
    </xf>
    <xf numFmtId="0" fontId="3" fillId="4" borderId="2" xfId="1" applyFill="1" applyBorder="1"/>
    <xf numFmtId="0" fontId="5" fillId="5" borderId="3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5" fillId="6" borderId="4" xfId="1" applyFont="1" applyFill="1" applyBorder="1" applyAlignment="1">
      <alignment horizontal="center" vertical="center"/>
    </xf>
    <xf numFmtId="0" fontId="3" fillId="3" borderId="0" xfId="1" applyFill="1"/>
    <xf numFmtId="0" fontId="5" fillId="6" borderId="3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0" fontId="2" fillId="0" borderId="8" xfId="0" applyFont="1" applyBorder="1" applyAlignment="1">
      <alignment horizontal="center" vertical="center"/>
    </xf>
    <xf numFmtId="0" fontId="0" fillId="0" borderId="8" xfId="0" applyBorder="1"/>
    <xf numFmtId="0" fontId="2" fillId="0" borderId="9" xfId="0" applyFont="1" applyBorder="1" applyAlignment="1">
      <alignment horizontal="center" vertical="center"/>
    </xf>
    <xf numFmtId="0" fontId="0" fillId="0" borderId="9" xfId="0" applyBorder="1"/>
    <xf numFmtId="165" fontId="2" fillId="0" borderId="10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4" fontId="1" fillId="7" borderId="21" xfId="0" applyNumberFormat="1" applyFont="1" applyFill="1" applyBorder="1"/>
    <xf numFmtId="0" fontId="1" fillId="7" borderId="1" xfId="0" applyFont="1" applyFill="1" applyBorder="1" applyAlignment="1">
      <alignment horizontal="center" vertical="center"/>
    </xf>
    <xf numFmtId="165" fontId="1" fillId="7" borderId="2" xfId="0" applyNumberFormat="1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/>
    </xf>
    <xf numFmtId="0" fontId="1" fillId="7" borderId="24" xfId="0" applyFont="1" applyFill="1" applyBorder="1" applyAlignment="1">
      <alignment horizontal="center" vertical="center"/>
    </xf>
    <xf numFmtId="165" fontId="1" fillId="7" borderId="25" xfId="0" applyNumberFormat="1" applyFont="1" applyFill="1" applyBorder="1" applyAlignment="1">
      <alignment horizontal="center" vertical="center"/>
    </xf>
    <xf numFmtId="165" fontId="2" fillId="0" borderId="26" xfId="0" applyNumberFormat="1" applyFont="1" applyBorder="1" applyAlignment="1">
      <alignment horizontal="center" vertical="center"/>
    </xf>
    <xf numFmtId="165" fontId="2" fillId="0" borderId="27" xfId="0" applyNumberFormat="1" applyFont="1" applyBorder="1" applyAlignment="1">
      <alignment horizontal="center" vertical="center"/>
    </xf>
    <xf numFmtId="167" fontId="1" fillId="7" borderId="21" xfId="0" applyNumberFormat="1" applyFont="1" applyFill="1" applyBorder="1"/>
    <xf numFmtId="165" fontId="2" fillId="0" borderId="30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1" xfId="0" applyBorder="1"/>
    <xf numFmtId="164" fontId="1" fillId="7" borderId="35" xfId="0" applyNumberFormat="1" applyFont="1" applyFill="1" applyBorder="1"/>
    <xf numFmtId="167" fontId="1" fillId="7" borderId="36" xfId="0" applyNumberFormat="1" applyFont="1" applyFill="1" applyBorder="1"/>
    <xf numFmtId="166" fontId="2" fillId="0" borderId="6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167" fontId="0" fillId="0" borderId="38" xfId="0" applyNumberFormat="1" applyBorder="1" applyAlignment="1">
      <alignment horizontal="right" vertical="center"/>
    </xf>
    <xf numFmtId="167" fontId="0" fillId="0" borderId="39" xfId="0" applyNumberFormat="1" applyBorder="1" applyAlignment="1">
      <alignment horizontal="right" vertical="center"/>
    </xf>
    <xf numFmtId="165" fontId="1" fillId="7" borderId="1" xfId="0" applyNumberFormat="1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 wrapText="1"/>
    </xf>
    <xf numFmtId="0" fontId="1" fillId="7" borderId="23" xfId="0" applyFont="1" applyFill="1" applyBorder="1" applyAlignment="1">
      <alignment horizontal="center"/>
    </xf>
    <xf numFmtId="168" fontId="0" fillId="0" borderId="12" xfId="0" applyNumberFormat="1" applyBorder="1"/>
    <xf numFmtId="168" fontId="0" fillId="0" borderId="14" xfId="0" applyNumberFormat="1" applyBorder="1"/>
    <xf numFmtId="168" fontId="0" fillId="0" borderId="16" xfId="0" applyNumberFormat="1" applyBorder="1"/>
    <xf numFmtId="168" fontId="0" fillId="0" borderId="13" xfId="0" applyNumberFormat="1" applyBorder="1"/>
    <xf numFmtId="168" fontId="0" fillId="0" borderId="15" xfId="0" applyNumberFormat="1" applyBorder="1"/>
    <xf numFmtId="168" fontId="0" fillId="0" borderId="17" xfId="0" applyNumberFormat="1" applyBorder="1"/>
    <xf numFmtId="168" fontId="1" fillId="7" borderId="22" xfId="0" applyNumberFormat="1" applyFont="1" applyFill="1" applyBorder="1"/>
    <xf numFmtId="168" fontId="0" fillId="0" borderId="31" xfId="0" applyNumberFormat="1" applyBorder="1"/>
    <xf numFmtId="168" fontId="0" fillId="0" borderId="32" xfId="0" applyNumberFormat="1" applyBorder="1"/>
    <xf numFmtId="168" fontId="0" fillId="0" borderId="8" xfId="0" applyNumberFormat="1" applyBorder="1"/>
    <xf numFmtId="168" fontId="0" fillId="0" borderId="28" xfId="0" applyNumberFormat="1" applyBorder="1"/>
    <xf numFmtId="168" fontId="0" fillId="0" borderId="9" xfId="0" applyNumberFormat="1" applyBorder="1"/>
    <xf numFmtId="168" fontId="0" fillId="0" borderId="29" xfId="0" applyNumberFormat="1" applyBorder="1"/>
    <xf numFmtId="0" fontId="3" fillId="4" borderId="40" xfId="1" applyFill="1" applyBorder="1"/>
    <xf numFmtId="0" fontId="5" fillId="5" borderId="41" xfId="1" applyFont="1" applyFill="1" applyBorder="1" applyAlignment="1">
      <alignment horizontal="center" vertical="center" wrapText="1"/>
    </xf>
    <xf numFmtId="169" fontId="5" fillId="2" borderId="41" xfId="1" applyNumberFormat="1" applyFont="1" applyFill="1" applyBorder="1" applyAlignment="1">
      <alignment horizontal="center" vertical="center"/>
    </xf>
    <xf numFmtId="169" fontId="5" fillId="6" borderId="41" xfId="1" applyNumberFormat="1" applyFont="1" applyFill="1" applyBorder="1" applyAlignment="1">
      <alignment horizontal="center" vertical="center"/>
    </xf>
    <xf numFmtId="164" fontId="5" fillId="2" borderId="41" xfId="1" applyNumberFormat="1" applyFont="1" applyFill="1" applyBorder="1" applyAlignment="1">
      <alignment horizontal="center" vertical="center"/>
    </xf>
    <xf numFmtId="0" fontId="3" fillId="2" borderId="43" xfId="1" applyFill="1" applyBorder="1"/>
    <xf numFmtId="167" fontId="3" fillId="2" borderId="42" xfId="1" applyNumberFormat="1" applyFill="1" applyBorder="1"/>
    <xf numFmtId="0" fontId="9" fillId="4" borderId="45" xfId="1" applyFont="1" applyFill="1" applyBorder="1"/>
    <xf numFmtId="0" fontId="5" fillId="5" borderId="46" xfId="1" applyFont="1" applyFill="1" applyBorder="1" applyAlignment="1">
      <alignment horizontal="center" vertical="center" wrapText="1"/>
    </xf>
    <xf numFmtId="164" fontId="5" fillId="2" borderId="46" xfId="1" applyNumberFormat="1" applyFont="1" applyFill="1" applyBorder="1" applyAlignment="1">
      <alignment horizontal="center" vertical="center"/>
    </xf>
    <xf numFmtId="164" fontId="5" fillId="6" borderId="46" xfId="1" applyNumberFormat="1" applyFont="1" applyFill="1" applyBorder="1" applyAlignment="1">
      <alignment horizontal="center" vertical="center"/>
    </xf>
    <xf numFmtId="164" fontId="5" fillId="2" borderId="47" xfId="1" applyNumberFormat="1" applyFont="1" applyFill="1" applyBorder="1" applyAlignment="1">
      <alignment horizontal="center" vertical="center"/>
    </xf>
    <xf numFmtId="0" fontId="0" fillId="10" borderId="38" xfId="0" applyFill="1" applyBorder="1"/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48" xfId="0" applyNumberFormat="1" applyFont="1" applyBorder="1" applyAlignment="1">
      <alignment horizontal="center" vertical="center"/>
    </xf>
    <xf numFmtId="0" fontId="8" fillId="8" borderId="18" xfId="0" applyFont="1" applyFill="1" applyBorder="1" applyAlignment="1">
      <alignment horizontal="right" vertical="center"/>
    </xf>
    <xf numFmtId="0" fontId="8" fillId="8" borderId="19" xfId="0" applyFont="1" applyFill="1" applyBorder="1" applyAlignment="1">
      <alignment horizontal="right" vertical="center"/>
    </xf>
    <xf numFmtId="0" fontId="8" fillId="8" borderId="20" xfId="0" applyFont="1" applyFill="1" applyBorder="1" applyAlignment="1">
      <alignment horizontal="right" vertical="center"/>
    </xf>
    <xf numFmtId="0" fontId="9" fillId="9" borderId="43" xfId="1" applyFont="1" applyFill="1" applyBorder="1" applyAlignment="1">
      <alignment horizontal="center"/>
    </xf>
    <xf numFmtId="0" fontId="9" fillId="9" borderId="44" xfId="1" applyFont="1" applyFill="1" applyBorder="1" applyAlignment="1">
      <alignment horizontal="center"/>
    </xf>
    <xf numFmtId="0" fontId="3" fillId="3" borderId="0" xfId="1" applyFill="1" applyAlignment="1">
      <alignment horizontal="center"/>
    </xf>
    <xf numFmtId="0" fontId="6" fillId="2" borderId="0" xfId="1" applyFont="1" applyFill="1" applyAlignment="1">
      <alignment horizontal="center" vertical="center" wrapText="1"/>
    </xf>
    <xf numFmtId="0" fontId="3" fillId="3" borderId="0" xfId="1" applyFill="1" applyAlignment="1">
      <alignment horizontal="center" wrapText="1"/>
    </xf>
    <xf numFmtId="0" fontId="3" fillId="2" borderId="0" xfId="1" applyFill="1" applyAlignment="1">
      <alignment horizontal="center"/>
    </xf>
    <xf numFmtId="0" fontId="3" fillId="3" borderId="5" xfId="1" applyFill="1" applyBorder="1" applyAlignment="1">
      <alignment horizontal="center" wrapText="1"/>
    </xf>
    <xf numFmtId="0" fontId="3" fillId="3" borderId="5" xfId="1" applyFill="1" applyBorder="1" applyAlignment="1">
      <alignment horizontal="center"/>
    </xf>
    <xf numFmtId="0" fontId="8" fillId="8" borderId="33" xfId="0" applyFont="1" applyFill="1" applyBorder="1" applyAlignment="1">
      <alignment horizontal="right" vertical="center"/>
    </xf>
    <xf numFmtId="0" fontId="8" fillId="8" borderId="34" xfId="0" applyFont="1" applyFill="1" applyBorder="1" applyAlignment="1">
      <alignment horizontal="right" vertical="center"/>
    </xf>
  </cellXfs>
  <cellStyles count="2">
    <cellStyle name="Normál" xfId="0" builtinId="0"/>
    <cellStyle name="Normál 2" xfId="1" xr:uid="{A659F31B-BF47-488A-9551-E0ECEEB5C0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8A3EC-C6F5-4E0D-8BE7-BB12AB3249F3}">
  <sheetPr>
    <pageSetUpPr fitToPage="1"/>
  </sheetPr>
  <dimension ref="B1:I20"/>
  <sheetViews>
    <sheetView tabSelected="1" workbookViewId="0">
      <selection activeCell="C11" sqref="C11"/>
    </sheetView>
  </sheetViews>
  <sheetFormatPr defaultColWidth="10" defaultRowHeight="15.75"/>
  <cols>
    <col min="1" max="1" width="5.28515625" style="1" customWidth="1"/>
    <col min="2" max="2" width="58.140625" style="1" customWidth="1"/>
    <col min="3" max="3" width="17.42578125" style="1" customWidth="1"/>
    <col min="4" max="4" width="20.85546875" style="1" customWidth="1"/>
    <col min="5" max="5" width="24.28515625" style="1" customWidth="1"/>
    <col min="6" max="16384" width="10" style="1"/>
  </cols>
  <sheetData>
    <row r="1" spans="2:9" ht="111" customHeight="1">
      <c r="B1" s="81" t="s">
        <v>36</v>
      </c>
      <c r="C1" s="81"/>
      <c r="D1" s="81"/>
    </row>
    <row r="3" spans="2:9">
      <c r="B3" s="2" t="s">
        <v>0</v>
      </c>
      <c r="C3" s="82"/>
      <c r="D3" s="82"/>
    </row>
    <row r="4" spans="2:9">
      <c r="B4" s="2" t="s">
        <v>1</v>
      </c>
      <c r="C4" s="82"/>
      <c r="D4" s="82"/>
    </row>
    <row r="5" spans="2:9" ht="16.5" thickBot="1"/>
    <row r="6" spans="2:9" ht="18">
      <c r="B6" s="3" t="s">
        <v>2</v>
      </c>
      <c r="C6" s="4"/>
      <c r="D6" s="59"/>
      <c r="E6" s="66" t="s">
        <v>43</v>
      </c>
    </row>
    <row r="7" spans="2:9">
      <c r="B7" s="5" t="s">
        <v>3</v>
      </c>
      <c r="C7" s="6" t="s">
        <v>4</v>
      </c>
      <c r="D7" s="60" t="s">
        <v>5</v>
      </c>
      <c r="E7" s="67" t="s">
        <v>5</v>
      </c>
    </row>
    <row r="8" spans="2:9" ht="31.5" customHeight="1">
      <c r="B8" s="11" t="s">
        <v>9</v>
      </c>
      <c r="C8" s="7">
        <v>90</v>
      </c>
      <c r="D8" s="61">
        <f>'I. Éves hűségvállalás'!J10</f>
        <v>0</v>
      </c>
      <c r="E8" s="68">
        <f>D8*C20</f>
        <v>0</v>
      </c>
    </row>
    <row r="9" spans="2:9" ht="31.5">
      <c r="B9" s="10" t="s">
        <v>10</v>
      </c>
      <c r="C9" s="8">
        <v>8</v>
      </c>
      <c r="D9" s="62">
        <f>'II. Havidíjas licencek'!I12</f>
        <v>0</v>
      </c>
      <c r="E9" s="69">
        <f>D9*C20</f>
        <v>0</v>
      </c>
      <c r="I9" s="1" t="s">
        <v>11</v>
      </c>
    </row>
    <row r="10" spans="2:9" ht="32.25" thickBot="1">
      <c r="B10" s="11" t="s">
        <v>37</v>
      </c>
      <c r="C10" s="7">
        <v>2</v>
      </c>
      <c r="D10" s="63">
        <f>'III. Szolgáltatás'!I3</f>
        <v>0</v>
      </c>
      <c r="E10" s="70">
        <f>D10</f>
        <v>0</v>
      </c>
    </row>
    <row r="12" spans="2:9">
      <c r="B12" s="9" t="s">
        <v>6</v>
      </c>
    </row>
    <row r="14" spans="2:9">
      <c r="C14" s="83"/>
      <c r="D14" s="83"/>
    </row>
    <row r="15" spans="2:9" ht="40.5" customHeight="1">
      <c r="C15" s="84" t="s">
        <v>7</v>
      </c>
      <c r="D15" s="85"/>
    </row>
    <row r="16" spans="2:9">
      <c r="C16" s="80" t="s">
        <v>8</v>
      </c>
      <c r="D16" s="80"/>
    </row>
    <row r="17" spans="2:4">
      <c r="C17" s="80" t="s">
        <v>0</v>
      </c>
      <c r="D17" s="80"/>
    </row>
    <row r="18" spans="2:4" ht="16.5" thickBot="1"/>
    <row r="19" spans="2:4" ht="16.5" thickBot="1">
      <c r="B19" s="78" t="s">
        <v>43</v>
      </c>
      <c r="C19" s="79"/>
    </row>
    <row r="20" spans="2:4" ht="16.5" thickBot="1">
      <c r="B20" s="64" t="s">
        <v>44</v>
      </c>
      <c r="C20" s="65">
        <v>0</v>
      </c>
    </row>
  </sheetData>
  <mergeCells count="8">
    <mergeCell ref="B19:C19"/>
    <mergeCell ref="C17:D17"/>
    <mergeCell ref="B1:D1"/>
    <mergeCell ref="C3:D3"/>
    <mergeCell ref="C4:D4"/>
    <mergeCell ref="C14:D14"/>
    <mergeCell ref="C15:D15"/>
    <mergeCell ref="C16:D16"/>
  </mergeCells>
  <pageMargins left="0.25" right="0.25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A1282-318B-4CEF-A6F2-6E2473842EF2}">
  <dimension ref="A1:J10"/>
  <sheetViews>
    <sheetView workbookViewId="0">
      <selection activeCell="D3" sqref="D3"/>
    </sheetView>
  </sheetViews>
  <sheetFormatPr defaultRowHeight="15"/>
  <cols>
    <col min="1" max="1" width="8.28515625" bestFit="1" customWidth="1"/>
    <col min="2" max="2" width="10.85546875" bestFit="1" customWidth="1"/>
    <col min="3" max="3" width="9.42578125" bestFit="1" customWidth="1"/>
    <col min="4" max="4" width="57.5703125" bestFit="1" customWidth="1"/>
    <col min="5" max="5" width="26.42578125" customWidth="1"/>
    <col min="6" max="6" width="18.140625" bestFit="1" customWidth="1"/>
    <col min="7" max="7" width="16.85546875" bestFit="1" customWidth="1"/>
    <col min="8" max="8" width="24.42578125" bestFit="1" customWidth="1"/>
    <col min="9" max="9" width="28.42578125" bestFit="1" customWidth="1"/>
    <col min="10" max="10" width="28.28515625" bestFit="1" customWidth="1"/>
  </cols>
  <sheetData>
    <row r="1" spans="1:10" ht="30" customHeight="1">
      <c r="A1" s="21" t="s">
        <v>12</v>
      </c>
      <c r="B1" s="27" t="s">
        <v>13</v>
      </c>
      <c r="C1" s="23" t="s">
        <v>14</v>
      </c>
      <c r="D1" s="23" t="s">
        <v>15</v>
      </c>
      <c r="E1" s="23" t="s">
        <v>17</v>
      </c>
      <c r="F1" s="23" t="s">
        <v>18</v>
      </c>
      <c r="G1" s="24" t="s">
        <v>19</v>
      </c>
      <c r="H1" s="23" t="s">
        <v>38</v>
      </c>
      <c r="I1" s="25" t="s">
        <v>39</v>
      </c>
      <c r="J1" s="25" t="s">
        <v>40</v>
      </c>
    </row>
    <row r="2" spans="1:10">
      <c r="A2" s="26" t="s">
        <v>20</v>
      </c>
      <c r="B2" s="18">
        <v>130</v>
      </c>
      <c r="C2" s="12" t="s">
        <v>21</v>
      </c>
      <c r="D2" s="12" t="s">
        <v>26</v>
      </c>
      <c r="E2" s="13"/>
      <c r="F2" s="13"/>
      <c r="G2" s="13"/>
      <c r="H2" s="46">
        <v>0</v>
      </c>
      <c r="I2" s="47">
        <f t="shared" ref="I2:I9" si="0">B2*H2</f>
        <v>0</v>
      </c>
      <c r="J2" s="48">
        <f>I2*12</f>
        <v>0</v>
      </c>
    </row>
    <row r="3" spans="1:10">
      <c r="A3" s="26" t="s">
        <v>22</v>
      </c>
      <c r="B3" s="74">
        <v>10</v>
      </c>
      <c r="C3" s="32" t="s">
        <v>21</v>
      </c>
      <c r="D3" s="32" t="s">
        <v>59</v>
      </c>
      <c r="E3" s="33"/>
      <c r="F3" s="33"/>
      <c r="G3" s="33"/>
      <c r="H3" s="49">
        <v>0</v>
      </c>
      <c r="I3" s="50">
        <f t="shared" si="0"/>
        <v>0</v>
      </c>
      <c r="J3" s="51">
        <f t="shared" ref="J3" si="1">I3*12</f>
        <v>0</v>
      </c>
    </row>
    <row r="4" spans="1:10">
      <c r="A4" s="26" t="s">
        <v>23</v>
      </c>
      <c r="B4" s="19">
        <v>50</v>
      </c>
      <c r="C4" s="14" t="s">
        <v>21</v>
      </c>
      <c r="D4" s="14" t="s">
        <v>27</v>
      </c>
      <c r="E4" s="15"/>
      <c r="F4" s="15"/>
      <c r="G4" s="15"/>
      <c r="H4" s="49">
        <v>0</v>
      </c>
      <c r="I4" s="50">
        <f t="shared" si="0"/>
        <v>0</v>
      </c>
      <c r="J4" s="51">
        <f t="shared" ref="J4:J7" si="2">I4*12</f>
        <v>0</v>
      </c>
    </row>
    <row r="5" spans="1:10">
      <c r="A5" s="26" t="s">
        <v>24</v>
      </c>
      <c r="B5" s="19">
        <v>165</v>
      </c>
      <c r="C5" s="14" t="s">
        <v>21</v>
      </c>
      <c r="D5" s="14" t="s">
        <v>29</v>
      </c>
      <c r="E5" s="15"/>
      <c r="F5" s="15"/>
      <c r="G5" s="15"/>
      <c r="H5" s="49">
        <v>0</v>
      </c>
      <c r="I5" s="50">
        <f t="shared" si="0"/>
        <v>0</v>
      </c>
      <c r="J5" s="51">
        <f t="shared" si="2"/>
        <v>0</v>
      </c>
    </row>
    <row r="6" spans="1:10">
      <c r="A6" s="26" t="s">
        <v>25</v>
      </c>
      <c r="B6" s="19">
        <v>3</v>
      </c>
      <c r="C6" s="14" t="s">
        <v>21</v>
      </c>
      <c r="D6" s="14" t="s">
        <v>56</v>
      </c>
      <c r="E6" s="15"/>
      <c r="F6" s="15"/>
      <c r="G6" s="15"/>
      <c r="H6" s="49">
        <v>0</v>
      </c>
      <c r="I6" s="50">
        <f t="shared" si="0"/>
        <v>0</v>
      </c>
      <c r="J6" s="51">
        <f t="shared" ref="J6" si="3">I6*12</f>
        <v>0</v>
      </c>
    </row>
    <row r="7" spans="1:10">
      <c r="A7" s="26" t="s">
        <v>54</v>
      </c>
      <c r="B7" s="19">
        <v>15</v>
      </c>
      <c r="C7" s="14" t="s">
        <v>21</v>
      </c>
      <c r="D7" s="14" t="s">
        <v>31</v>
      </c>
      <c r="E7" s="15"/>
      <c r="F7" s="15"/>
      <c r="G7" s="15"/>
      <c r="H7" s="49">
        <v>0</v>
      </c>
      <c r="I7" s="50">
        <f t="shared" si="0"/>
        <v>0</v>
      </c>
      <c r="J7" s="51">
        <f t="shared" si="2"/>
        <v>0</v>
      </c>
    </row>
    <row r="8" spans="1:10">
      <c r="A8" s="26" t="s">
        <v>57</v>
      </c>
      <c r="B8" s="19">
        <v>1</v>
      </c>
      <c r="C8" s="14" t="s">
        <v>21</v>
      </c>
      <c r="D8" s="14" t="s">
        <v>45</v>
      </c>
      <c r="E8" s="15"/>
      <c r="F8" s="15"/>
      <c r="G8" s="15"/>
      <c r="H8" s="49">
        <v>0</v>
      </c>
      <c r="I8" s="50">
        <f t="shared" si="0"/>
        <v>0</v>
      </c>
      <c r="J8" s="51">
        <f t="shared" ref="J8" si="4">I8*12</f>
        <v>0</v>
      </c>
    </row>
    <row r="9" spans="1:10">
      <c r="A9" s="26" t="s">
        <v>58</v>
      </c>
      <c r="B9" s="72">
        <v>5</v>
      </c>
      <c r="C9" s="14" t="s">
        <v>21</v>
      </c>
      <c r="D9" s="73" t="s">
        <v>62</v>
      </c>
      <c r="E9" s="15"/>
      <c r="F9" s="15"/>
      <c r="G9" s="15"/>
      <c r="H9" s="49">
        <v>0</v>
      </c>
      <c r="I9" s="50">
        <f t="shared" si="0"/>
        <v>0</v>
      </c>
      <c r="J9" s="51">
        <f t="shared" ref="J9" si="5">I9*12</f>
        <v>0</v>
      </c>
    </row>
    <row r="10" spans="1:10" ht="15.75" thickBot="1">
      <c r="A10" s="75" t="s">
        <v>42</v>
      </c>
      <c r="B10" s="76"/>
      <c r="C10" s="76"/>
      <c r="D10" s="76"/>
      <c r="E10" s="76"/>
      <c r="F10" s="76"/>
      <c r="G10" s="76"/>
      <c r="H10" s="77"/>
      <c r="I10" s="20"/>
      <c r="J10" s="52">
        <f>SUM(J2:J9)</f>
        <v>0</v>
      </c>
    </row>
  </sheetData>
  <mergeCells count="1">
    <mergeCell ref="A10:H10"/>
  </mergeCells>
  <phoneticPr fontId="10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7CAD2-593F-4507-A95E-A1F26F548E9A}">
  <dimension ref="A1:I12"/>
  <sheetViews>
    <sheetView workbookViewId="0">
      <selection activeCell="D9" sqref="D9"/>
    </sheetView>
  </sheetViews>
  <sheetFormatPr defaultRowHeight="15"/>
  <cols>
    <col min="1" max="1" width="17.5703125" customWidth="1"/>
    <col min="2" max="2" width="10.85546875" bestFit="1" customWidth="1"/>
    <col min="3" max="3" width="9.42578125" bestFit="1" customWidth="1"/>
    <col min="4" max="4" width="57.5703125" bestFit="1" customWidth="1"/>
    <col min="5" max="5" width="11.5703125" bestFit="1" customWidth="1"/>
    <col min="6" max="6" width="18.140625" bestFit="1" customWidth="1"/>
    <col min="7" max="7" width="16.85546875" customWidth="1"/>
    <col min="8" max="8" width="24.42578125" bestFit="1" customWidth="1"/>
    <col min="9" max="9" width="28.42578125" bestFit="1" customWidth="1"/>
  </cols>
  <sheetData>
    <row r="1" spans="1:9" ht="30" customHeight="1">
      <c r="A1" s="21" t="s">
        <v>12</v>
      </c>
      <c r="B1" s="22" t="s">
        <v>13</v>
      </c>
      <c r="C1" s="23" t="s">
        <v>14</v>
      </c>
      <c r="D1" s="23" t="s">
        <v>15</v>
      </c>
      <c r="E1" s="23" t="s">
        <v>17</v>
      </c>
      <c r="F1" s="23" t="s">
        <v>18</v>
      </c>
      <c r="G1" s="24" t="s">
        <v>19</v>
      </c>
      <c r="H1" s="23" t="s">
        <v>38</v>
      </c>
      <c r="I1" s="25" t="s">
        <v>39</v>
      </c>
    </row>
    <row r="2" spans="1:9">
      <c r="A2" s="26" t="s">
        <v>47</v>
      </c>
      <c r="B2" s="31">
        <v>1</v>
      </c>
      <c r="C2" s="32" t="s">
        <v>21</v>
      </c>
      <c r="D2" s="32" t="s">
        <v>26</v>
      </c>
      <c r="E2" s="33"/>
      <c r="F2" s="33"/>
      <c r="G2" s="33"/>
      <c r="H2" s="53">
        <v>0</v>
      </c>
      <c r="I2" s="54">
        <f t="shared" ref="I2:I11" si="0">B2*H2</f>
        <v>0</v>
      </c>
    </row>
    <row r="3" spans="1:9">
      <c r="A3" s="26" t="s">
        <v>48</v>
      </c>
      <c r="B3" s="31">
        <v>1</v>
      </c>
      <c r="C3" s="32" t="s">
        <v>21</v>
      </c>
      <c r="D3" s="32" t="s">
        <v>59</v>
      </c>
      <c r="E3" s="33"/>
      <c r="F3" s="33"/>
      <c r="G3" s="33"/>
      <c r="H3" s="55">
        <v>0</v>
      </c>
      <c r="I3" s="56">
        <f t="shared" ref="I3" si="1">B3*H3</f>
        <v>0</v>
      </c>
    </row>
    <row r="4" spans="1:9">
      <c r="A4" s="26" t="s">
        <v>49</v>
      </c>
      <c r="B4" s="28">
        <v>1</v>
      </c>
      <c r="C4" s="14" t="s">
        <v>21</v>
      </c>
      <c r="D4" s="14" t="s">
        <v>27</v>
      </c>
      <c r="E4" s="15"/>
      <c r="F4" s="15"/>
      <c r="G4" s="15"/>
      <c r="H4" s="55">
        <v>0</v>
      </c>
      <c r="I4" s="56">
        <f t="shared" si="0"/>
        <v>0</v>
      </c>
    </row>
    <row r="5" spans="1:9">
      <c r="A5" s="26" t="s">
        <v>50</v>
      </c>
      <c r="B5" s="28">
        <v>1</v>
      </c>
      <c r="C5" s="14" t="s">
        <v>21</v>
      </c>
      <c r="D5" s="14" t="s">
        <v>28</v>
      </c>
      <c r="E5" s="15"/>
      <c r="F5" s="15"/>
      <c r="G5" s="15"/>
      <c r="H5" s="55">
        <v>0</v>
      </c>
      <c r="I5" s="56">
        <f t="shared" si="0"/>
        <v>0</v>
      </c>
    </row>
    <row r="6" spans="1:9">
      <c r="A6" s="26" t="s">
        <v>51</v>
      </c>
      <c r="B6" s="28">
        <v>1</v>
      </c>
      <c r="C6" s="14" t="s">
        <v>21</v>
      </c>
      <c r="D6" s="14" t="s">
        <v>56</v>
      </c>
      <c r="E6" s="15"/>
      <c r="F6" s="15"/>
      <c r="G6" s="15"/>
      <c r="H6" s="55">
        <v>0</v>
      </c>
      <c r="I6" s="56">
        <f t="shared" ref="I6" si="2">B6*H6</f>
        <v>0</v>
      </c>
    </row>
    <row r="7" spans="1:9">
      <c r="A7" s="26" t="s">
        <v>52</v>
      </c>
      <c r="B7" s="28">
        <v>1</v>
      </c>
      <c r="C7" s="14" t="s">
        <v>21</v>
      </c>
      <c r="D7" s="14" t="s">
        <v>29</v>
      </c>
      <c r="E7" s="15"/>
      <c r="F7" s="15"/>
      <c r="G7" s="15"/>
      <c r="H7" s="55">
        <v>0</v>
      </c>
      <c r="I7" s="56">
        <f t="shared" si="0"/>
        <v>0</v>
      </c>
    </row>
    <row r="8" spans="1:9">
      <c r="A8" s="26" t="s">
        <v>53</v>
      </c>
      <c r="B8" s="28">
        <v>1</v>
      </c>
      <c r="C8" s="14" t="s">
        <v>21</v>
      </c>
      <c r="D8" s="14" t="s">
        <v>30</v>
      </c>
      <c r="E8" s="15"/>
      <c r="F8" s="15"/>
      <c r="G8" s="15"/>
      <c r="H8" s="55">
        <v>0</v>
      </c>
      <c r="I8" s="56">
        <f t="shared" si="0"/>
        <v>0</v>
      </c>
    </row>
    <row r="9" spans="1:9">
      <c r="A9" s="26" t="s">
        <v>55</v>
      </c>
      <c r="B9" s="28">
        <v>1</v>
      </c>
      <c r="C9" s="14" t="s">
        <v>21</v>
      </c>
      <c r="D9" s="14" t="s">
        <v>62</v>
      </c>
      <c r="E9" s="15"/>
      <c r="F9" s="15"/>
      <c r="G9" s="15"/>
      <c r="H9" s="55">
        <v>0</v>
      </c>
      <c r="I9" s="56">
        <f t="shared" ref="I9" si="3">B9*H9</f>
        <v>0</v>
      </c>
    </row>
    <row r="10" spans="1:9">
      <c r="A10" s="26" t="s">
        <v>60</v>
      </c>
      <c r="B10" s="28">
        <v>1</v>
      </c>
      <c r="C10" s="14" t="s">
        <v>21</v>
      </c>
      <c r="D10" s="14" t="s">
        <v>31</v>
      </c>
      <c r="E10" s="15"/>
      <c r="F10" s="15"/>
      <c r="G10" s="15"/>
      <c r="H10" s="55">
        <v>0</v>
      </c>
      <c r="I10" s="56">
        <f t="shared" si="0"/>
        <v>0</v>
      </c>
    </row>
    <row r="11" spans="1:9">
      <c r="A11" s="26" t="s">
        <v>61</v>
      </c>
      <c r="B11" s="29">
        <v>1</v>
      </c>
      <c r="C11" s="16" t="s">
        <v>21</v>
      </c>
      <c r="D11" s="16" t="s">
        <v>45</v>
      </c>
      <c r="E11" s="17"/>
      <c r="F11" s="17"/>
      <c r="G11" s="17"/>
      <c r="H11" s="57">
        <v>0</v>
      </c>
      <c r="I11" s="58">
        <f t="shared" si="0"/>
        <v>0</v>
      </c>
    </row>
    <row r="12" spans="1:9" ht="15.75" thickBot="1">
      <c r="A12" s="75" t="s">
        <v>41</v>
      </c>
      <c r="B12" s="76"/>
      <c r="C12" s="76"/>
      <c r="D12" s="76"/>
      <c r="E12" s="76"/>
      <c r="F12" s="76"/>
      <c r="G12" s="76"/>
      <c r="H12" s="30"/>
      <c r="I12" s="52">
        <f>SUM(I2:I11)</f>
        <v>0</v>
      </c>
    </row>
  </sheetData>
  <mergeCells count="1">
    <mergeCell ref="A12:G12"/>
  </mergeCells>
  <phoneticPr fontId="10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7FBFF-C66C-4B08-9264-DE7824C4D5FB}">
  <dimension ref="A1:I3"/>
  <sheetViews>
    <sheetView workbookViewId="0">
      <selection activeCell="C2" sqref="C2"/>
    </sheetView>
  </sheetViews>
  <sheetFormatPr defaultRowHeight="15"/>
  <cols>
    <col min="1" max="1" width="10.85546875" bestFit="1" customWidth="1"/>
    <col min="2" max="2" width="9.42578125" bestFit="1" customWidth="1"/>
    <col min="3" max="3" width="51.5703125" bestFit="1" customWidth="1"/>
    <col min="4" max="4" width="39.42578125" customWidth="1"/>
    <col min="5" max="5" width="56.42578125" customWidth="1"/>
    <col min="6" max="6" width="18.140625" bestFit="1" customWidth="1"/>
    <col min="7" max="7" width="16.7109375" customWidth="1"/>
    <col min="8" max="8" width="25" bestFit="1" customWidth="1"/>
    <col min="9" max="9" width="27.7109375" customWidth="1"/>
  </cols>
  <sheetData>
    <row r="1" spans="1:9" ht="30">
      <c r="A1" s="42" t="s">
        <v>13</v>
      </c>
      <c r="B1" s="43" t="s">
        <v>14</v>
      </c>
      <c r="C1" s="43" t="s">
        <v>15</v>
      </c>
      <c r="D1" s="43" t="s">
        <v>16</v>
      </c>
      <c r="E1" s="43" t="s">
        <v>17</v>
      </c>
      <c r="F1" s="43" t="s">
        <v>18</v>
      </c>
      <c r="G1" s="44" t="s">
        <v>19</v>
      </c>
      <c r="H1" s="43" t="s">
        <v>32</v>
      </c>
      <c r="I1" s="45" t="s">
        <v>33</v>
      </c>
    </row>
    <row r="2" spans="1:9" ht="225" customHeight="1">
      <c r="A2" s="36">
        <v>12</v>
      </c>
      <c r="B2" s="37" t="s">
        <v>34</v>
      </c>
      <c r="C2" s="38" t="s">
        <v>35</v>
      </c>
      <c r="D2" s="39" t="s">
        <v>46</v>
      </c>
      <c r="E2" s="39" t="s">
        <v>64</v>
      </c>
      <c r="F2" s="71"/>
      <c r="G2" s="71"/>
      <c r="H2" s="40">
        <v>0</v>
      </c>
      <c r="I2" s="41">
        <f>H2*A2</f>
        <v>0</v>
      </c>
    </row>
    <row r="3" spans="1:9" ht="15.75" thickBot="1">
      <c r="A3" s="75" t="s">
        <v>63</v>
      </c>
      <c r="B3" s="86"/>
      <c r="C3" s="86"/>
      <c r="D3" s="86"/>
      <c r="E3" s="86"/>
      <c r="F3" s="86"/>
      <c r="G3" s="87"/>
      <c r="H3" s="34"/>
      <c r="I3" s="35">
        <f>SUM(I2)</f>
        <v>0</v>
      </c>
    </row>
  </sheetData>
  <mergeCells count="1">
    <mergeCell ref="A3:G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2c80a2-6c67-4acd-af40-90f8cbd30dc6">
      <Terms xmlns="http://schemas.microsoft.com/office/infopath/2007/PartnerControls"/>
    </lcf76f155ced4ddcb4097134ff3c332f>
    <TaxCatchAll xmlns="9c1b03fc-dd62-478c-82b2-4ed346bcc85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3783C32DA61EE241B8ED472B329B7A5C" ma:contentTypeVersion="18" ma:contentTypeDescription="Új dokumentum létrehozása." ma:contentTypeScope="" ma:versionID="5d9dad1e2bb9fd89447c6ba657659c4e">
  <xsd:schema xmlns:xsd="http://www.w3.org/2001/XMLSchema" xmlns:xs="http://www.w3.org/2001/XMLSchema" xmlns:p="http://schemas.microsoft.com/office/2006/metadata/properties" xmlns:ns2="d72c80a2-6c67-4acd-af40-90f8cbd30dc6" xmlns:ns3="9c1b03fc-dd62-478c-82b2-4ed346bcc85f" targetNamespace="http://schemas.microsoft.com/office/2006/metadata/properties" ma:root="true" ma:fieldsID="0869432a0f1f6f1c840f67638ad3a124" ns2:_="" ns3:_="">
    <xsd:import namespace="d72c80a2-6c67-4acd-af40-90f8cbd30dc6"/>
    <xsd:import namespace="9c1b03fc-dd62-478c-82b2-4ed346bcc8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2c80a2-6c67-4acd-af40-90f8cbd30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épcímkék" ma:readOnly="false" ma:fieldId="{5cf76f15-5ced-4ddc-b409-7134ff3c332f}" ma:taxonomyMulti="true" ma:sspId="07feed37-9b4c-4135-b89c-513e81cae2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1b03fc-dd62-478c-82b2-4ed346bcc85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0ccf6dc-6222-4c60-ad24-be1a807c7b09}" ma:internalName="TaxCatchAll" ma:showField="CatchAllData" ma:web="9c1b03fc-dd62-478c-82b2-4ed346bcc8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2FDECF-17DC-4984-982D-3F784BE8C7C2}">
  <ds:schemaRefs>
    <ds:schemaRef ds:uri="http://schemas.microsoft.com/office/2006/metadata/properties"/>
    <ds:schemaRef ds:uri="http://schemas.microsoft.com/office/infopath/2007/PartnerControls"/>
    <ds:schemaRef ds:uri="50e2b07b-c369-46c5-a41f-185bcbf350e2"/>
    <ds:schemaRef ds:uri="fdcafae9-4041-43a5-b7cf-22a8edf88cbb"/>
  </ds:schemaRefs>
</ds:datastoreItem>
</file>

<file path=customXml/itemProps2.xml><?xml version="1.0" encoding="utf-8"?>
<ds:datastoreItem xmlns:ds="http://schemas.openxmlformats.org/officeDocument/2006/customXml" ds:itemID="{806D1380-BC5E-4CB8-8449-C1CEC4F3DE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D313EE-2C01-42CB-9108-4B4F261CB0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Összegzés - Felolvasólap</vt:lpstr>
      <vt:lpstr>I. Éves hűségvállalás</vt:lpstr>
      <vt:lpstr>II. Havidíjas licencek</vt:lpstr>
      <vt:lpstr>III. Szolgáltatás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Takács Éva</dc:creator>
  <cp:lastModifiedBy>Holló Dávid</cp:lastModifiedBy>
  <dcterms:created xsi:type="dcterms:W3CDTF">2015-06-05T18:19:34Z</dcterms:created>
  <dcterms:modified xsi:type="dcterms:W3CDTF">2026-05-14T13:49:25Z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0x0101003783C32DA61EE241B8ED472B329B7A5C</vt:lpwstr>
  </property>
</Properties>
</file>